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71282 HdS ZW02-Modelopzet en analyse 1e fase Zoetwater\"/>
    </mc:Choice>
  </mc:AlternateContent>
  <bookViews>
    <workbookView xWindow="-15" yWindow="-15" windowWidth="7575" windowHeight="9330"/>
  </bookViews>
  <sheets>
    <sheet name="Blad1" sheetId="3" r:id="rId1"/>
  </sheets>
  <definedNames>
    <definedName name="_xlnm.Print_Area" localSheetId="0">Blad1!$A$1:$S$56</definedName>
  </definedNames>
  <calcPr calcId="162913"/>
</workbook>
</file>

<file path=xl/calcChain.xml><?xml version="1.0" encoding="utf-8"?>
<calcChain xmlns="http://schemas.openxmlformats.org/spreadsheetml/2006/main">
  <c r="B32" i="3" l="1"/>
  <c r="R20" i="3" l="1"/>
  <c r="S20" i="3" s="1"/>
  <c r="G20" i="3" s="1"/>
  <c r="M20" i="3"/>
  <c r="H20" i="3"/>
  <c r="R15" i="3"/>
  <c r="R16" i="3"/>
  <c r="S16" i="3" s="1"/>
  <c r="G16" i="3" s="1"/>
  <c r="M15" i="3"/>
  <c r="M16" i="3"/>
  <c r="H15" i="3"/>
  <c r="H16" i="3"/>
  <c r="F20" i="3"/>
  <c r="F16" i="3"/>
  <c r="F15" i="3"/>
  <c r="S15" i="3" l="1"/>
  <c r="G15" i="3" s="1"/>
  <c r="R28" i="3"/>
  <c r="R27" i="3"/>
  <c r="M28" i="3"/>
  <c r="M27" i="3"/>
  <c r="S27" i="3" l="1"/>
  <c r="S28" i="3"/>
  <c r="G28" i="3" s="1"/>
  <c r="F28" i="3"/>
  <c r="H28" i="3"/>
  <c r="H27" i="3"/>
  <c r="G27" i="3"/>
  <c r="F27" i="3"/>
  <c r="R30" i="3"/>
  <c r="M30" i="3"/>
  <c r="F30" i="3"/>
  <c r="H30" i="3"/>
  <c r="F21" i="3"/>
  <c r="R21" i="3"/>
  <c r="M21" i="3"/>
  <c r="H21" i="3"/>
  <c r="R17" i="3"/>
  <c r="M17" i="3"/>
  <c r="H17" i="3"/>
  <c r="F17" i="3"/>
  <c r="R12" i="3"/>
  <c r="M12" i="3"/>
  <c r="F12" i="3"/>
  <c r="H12" i="3"/>
  <c r="R10" i="3"/>
  <c r="M10" i="3"/>
  <c r="F10" i="3"/>
  <c r="H10" i="3"/>
  <c r="S17" i="3" l="1"/>
  <c r="G17" i="3" s="1"/>
  <c r="S21" i="3"/>
  <c r="G21" i="3" s="1"/>
  <c r="S10" i="3"/>
  <c r="G10" i="3" s="1"/>
  <c r="S30" i="3"/>
  <c r="G30" i="3" s="1"/>
  <c r="S12" i="3"/>
  <c r="G12" i="3" s="1"/>
  <c r="B10" i="3"/>
  <c r="B11" i="3" s="1"/>
  <c r="B12" i="3" s="1"/>
  <c r="B14" i="3" s="1"/>
  <c r="B15" i="3" s="1"/>
  <c r="B16" i="3" s="1"/>
  <c r="B17" i="3" s="1"/>
  <c r="R19" i="3" l="1"/>
  <c r="M19" i="3"/>
  <c r="H19" i="3"/>
  <c r="F19" i="3"/>
  <c r="S19" i="3" l="1"/>
  <c r="G19" i="3" s="1"/>
  <c r="R11" i="3"/>
  <c r="M11" i="3"/>
  <c r="F11" i="3"/>
  <c r="H11" i="3"/>
  <c r="B19" i="3" l="1"/>
  <c r="B20" i="3" s="1"/>
  <c r="B21" i="3" s="1"/>
  <c r="S11" i="3"/>
  <c r="G11" i="3" s="1"/>
  <c r="M14" i="3"/>
  <c r="R14" i="3"/>
  <c r="F14" i="3"/>
  <c r="H14" i="3"/>
  <c r="R24" i="3"/>
  <c r="R25" i="3"/>
  <c r="M25" i="3"/>
  <c r="M24" i="3"/>
  <c r="F24" i="3"/>
  <c r="H24" i="3"/>
  <c r="F25" i="3"/>
  <c r="H25" i="3"/>
  <c r="F23" i="3"/>
  <c r="R32" i="3"/>
  <c r="M32" i="3"/>
  <c r="H32" i="3"/>
  <c r="F32" i="3"/>
  <c r="F9" i="3"/>
  <c r="H9" i="3"/>
  <c r="M9" i="3"/>
  <c r="R9" i="3"/>
  <c r="H23" i="3"/>
  <c r="M23" i="3"/>
  <c r="R23" i="3"/>
  <c r="F33" i="3"/>
  <c r="H33" i="3"/>
  <c r="M33" i="3"/>
  <c r="R33" i="3"/>
  <c r="I35" i="3"/>
  <c r="J35" i="3"/>
  <c r="K35" i="3"/>
  <c r="L35" i="3"/>
  <c r="N35" i="3"/>
  <c r="O35" i="3"/>
  <c r="P35" i="3"/>
  <c r="Q35" i="3"/>
  <c r="S14" i="3" l="1"/>
  <c r="G14" i="3" s="1"/>
  <c r="S32" i="3"/>
  <c r="G32" i="3" s="1"/>
  <c r="S23" i="3"/>
  <c r="G23" i="3" s="1"/>
  <c r="R35" i="3"/>
  <c r="S33" i="3"/>
  <c r="G33" i="3" s="1"/>
  <c r="S25" i="3"/>
  <c r="G25" i="3" s="1"/>
  <c r="S9" i="3"/>
  <c r="G9" i="3" s="1"/>
  <c r="S24" i="3"/>
  <c r="G24" i="3" s="1"/>
  <c r="M35" i="3"/>
  <c r="B23" i="3" l="1"/>
  <c r="B24" i="3" s="1"/>
  <c r="B25" i="3" s="1"/>
  <c r="S36" i="3"/>
  <c r="S35" i="3"/>
  <c r="B27" i="3" l="1"/>
  <c r="B28" i="3" s="1"/>
  <c r="B30" i="3" l="1"/>
  <c r="B33" i="3" s="1"/>
</calcChain>
</file>

<file path=xl/sharedStrings.xml><?xml version="1.0" encoding="utf-8"?>
<sst xmlns="http://schemas.openxmlformats.org/spreadsheetml/2006/main" count="76" uniqueCount="73">
  <si>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</si>
  <si>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</si>
  <si>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</si>
  <si>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</si>
  <si>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</si>
  <si>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</si>
  <si>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</si>
  <si>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</si>
  <si>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</si>
  <si>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</si>
  <si>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</si>
  <si>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</si>
  <si>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</si>
  <si>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</si>
  <si>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</si>
  <si>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</si>
  <si>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Noot: afwijken van dit model is niet toegestaan. NAAR EIGEN INZICHT INVULLEN (in de lichtblauwe cellen)!</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</si>
  <si>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</si>
  <si>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</si>
  <si>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</si>
  <si>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</si>
  <si>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</si>
  <si>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</si>
  <si>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</si>
  <si>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</si>
  <si>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</si>
  <si>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</si>
  <si>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</si>
  <si>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</si>
  <si>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</si>
  <si>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</si>
  <si>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</si>
  <si>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</si>
  <si>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</si>
  <si>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</si>
  <si>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</si>
  <si>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</si>
  <si>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</si>
  <si>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STAAT VAN TARIEVEN EN PRIJZEN</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</si>
  <si>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</si>
  <si>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</si>
  <si>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</si>
  <si>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</si>
  <si>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Digitaal projectdossier en evaluatiebespreking</t>
  </si>
  <si>
    <t>Definitief digitaal projectdossier, inclusief verslag evaluatiebespreking</t>
  </si>
  <si>
    <t>BIJLAGE I</t>
  </si>
  <si>
    <t>Evaluatiebespreking gezamenlijk met de projectbegeleider OG (fysiek)</t>
  </si>
  <si>
    <t>Betreft: Modelontwikkeling en analyse zoetwater 1e fase KP ZSS Spoor II (voor de looptijd van het contract)</t>
  </si>
  <si>
    <t>* De kolom "Extra kosten anders dan die voor uren (excl. BTW)" dient zoveel mogelijk te worden onderbouwd of gespecificeerd in de inschrijving (c.q. plan van aanpak) indien er een bedrag wordt ingevuld bestaande uit meerdere componenten</t>
  </si>
  <si>
    <t>Aanpak en analysemethode; werkpakket 1</t>
  </si>
  <si>
    <t>Rapport analysemethodiek en modelleeraanpak voor de 4 geografische gebieden en de bovenregionale waterverdeling</t>
  </si>
  <si>
    <t>Aanpassen/ ontwikkelen en testen van geschikte rekenmodellen voor de gebieden; 
werkpakket 2</t>
  </si>
  <si>
    <t>Twee nieuw te ontwikkelen rekenmodellen ARK-NZK en IJsselmeer</t>
  </si>
  <si>
    <t>Twee aangepaste rekenmodellen Volkerak, Zoommeer en RMM</t>
  </si>
  <si>
    <t>Systeemverkenningen; analyses, onderzoek, duiding en rapportage;
werkpakket 4</t>
  </si>
  <si>
    <t>Ontwikkelen/ aanpassen en testen van het rekenmodel voor de  bovenregionale waterverdeling;
werkpakket 3</t>
  </si>
  <si>
    <t>Rapport per regionale systeemanalyse voor het vastleggen van de verkregen modelresultaten, de bewerking ervan tot relevante indicatoren, de analyse van de indicatoren, interpretatie, en duiding van de regionale systeemanalyses, overigens overeenkomstig de vereisten in de bijlagen K en Q</t>
  </si>
  <si>
    <t>Rapport voor het vastleggen van de verkregen modelresultaten, de analyse van de indicatoren en, de interpretatie, en duiding van de analyse op niveau van de landelijke KZH op basis van analyse van de bovenregionale waterverdeling en het met elkaar in verband brengen van de resultaten van de vier regionale systeemverkenningen, overigens overeenkomstig de vereisten in de bijlagen K en Q</t>
  </si>
  <si>
    <t>Overdraagbare sets databestanden van de gestructureerde en beheerde sets modelsimulaties en bijbehorende instrumenten/scripts, betreffende de 4 regionale systeemverkenningen en bovenregionale analyse, overigens overeenkomstig de vereisten in de bijlagen K en Q</t>
  </si>
  <si>
    <t>Datamanagement 
-documentatie en  
-overdracht;
werkpakket 5</t>
  </si>
  <si>
    <t>Interactieve  bijeenkomsten;
werkpakket 6</t>
  </si>
  <si>
    <r>
      <t>Bijeenkomsten (</t>
    </r>
    <r>
      <rPr>
        <u/>
        <sz val="10"/>
        <rFont val="Tahoma"/>
        <family val="2"/>
      </rPr>
      <t>fysiek</t>
    </r>
    <r>
      <rPr>
        <sz val="10"/>
        <rFont val="Tahoma"/>
        <family val="2"/>
      </rPr>
      <t>), inclusief de verslaglegging, waarbij voor elke bijeenkomst ten hoogste twee presentaties, voor het informeren van vertegenwoordigers van KP ZSS (inclusief ‘Duidingskader’) en belanghebbenden bij de regionale partners omtrent de (modelleer)aanpak, de stand van zaken en de bevindingen van de systeemverkenningen en landelijke bespiegeling</t>
    </r>
  </si>
  <si>
    <t>Behoort bij de inschrijving voor zaaknummer: 31171282</t>
  </si>
  <si>
    <t>Rapport (1 per regionale buffer/zone) voor vastleggen van keuzes en onderbouwing van de modellering, overigens volgens de vereisten van bijlage K en Q</t>
  </si>
  <si>
    <t>Nieuw te ontwikkelen of aan te passen model van de bovenregionale waterverdeling</t>
  </si>
  <si>
    <t>Rapport voor het vastleggen van de keuzes en onderbouwing van het model van de bovenregionale waterverdeling, overigens overeenkomstig de vereisten van bijlagen K en Q</t>
  </si>
  <si>
    <t>Bijeenkomsten (digitaal), inclusief de verslaglegging ervan,  waarbij voor elke bijeenkomst ten hoogste twee presentaties, voor de behandeling van onderwerpen m.b.t. het opstellen van de analysemethodiek en modelleeraanpak, en inhoudelijke afstemming met het technisch team van OG</t>
  </si>
  <si>
    <t>Bijeenkomsten (digitaal), inclusief verslaglegging ervan, waarbij voor elke bijeenkomst ten hoogste twee presentaties, voor de behandeling van onderwerpen m.b.t. de ontwikkeling oftewel aanpassing, het testen en het beoordelen op geschiktheid van de 4 rekenmodellen en inhoudelijke afstemming met het technisch team van Opdrachtgever</t>
  </si>
  <si>
    <t>Bijeenkomsten (digitaal), inclusief verslaglegging ervan, waarbij voor elke bijeenkomst ten hoogste twee presentaties, voor de behandeling van onderwerpen m.b.t. de ontwikkeling oftewel aanpassing, het testen en het beoordelen op geschiktheid van het (set) model(len) c.q. rekentools c.q. rekenregels en inhoudelijke afstemming met het technisch team van Opdrachtgever</t>
  </si>
  <si>
    <t>Bijeenkomsten (digitaal), inclusief de verslaglegging ervan, waarbij voor elke bijeenkomst ten hoogste twee presentaties, voor de behandeling van onderwerpen m.b.t. de uitvoering, analyse, interpretatie en duiding van de regionale systeemverkenningen en landelijke bespiegeling en inhoudelijke afstemming met het technisch team van Opdrachtgever</t>
  </si>
  <si>
    <t>Bijeenkomsten (digitaal), inclusief de verslaglegging ervan, waarbij voor elke bijeenkomst ten hoogste twee presentaties, voor de behandeling van onderwerpen m.b.t. datamanagement, -documentatie en –overdracht, en inhoudelijke afstemming met het technisch team van Opdrachtgever.</t>
  </si>
  <si>
    <r>
      <t>Projectstartup (PSU) of startbijeenkomst (</t>
    </r>
    <r>
      <rPr>
        <u/>
        <sz val="10"/>
        <rFont val="Tahoma"/>
        <family val="2"/>
      </rPr>
      <t>fysiek</t>
    </r>
    <r>
      <rPr>
        <sz val="10"/>
        <rFont val="Tahoma"/>
        <family val="2"/>
      </rPr>
      <t>) m.b.t. de opdracht, gezamenlijk met relevante personen van de kant van de Opdrachtgever (OG) over de aanpak, de planning, de beheersing van afwijkingen e.d. Voorbereiding, agenda, uitnodigingen, locatiebepaling en actiepuntenlijst door de Opdrachtnemer (ON)</t>
    </r>
  </si>
  <si>
    <t>Definitief Werkplan en definitieve 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</si>
</sst>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5"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25">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3" fontId="1" fillId="0" borderId="1" xfId="0" applyNumberFormat="1"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3" fontId="1" fillId="2" borderId="1" xfId="0" applyNumberFormat="1" applyFont="1" applyFill="1" applyBorder="1" applyAlignment="1" applyProtection="1">
      <alignment vertical="center" wrapText="1"/>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2" xfId="0" applyNumberFormat="1" applyFont="1" applyFill="1" applyBorder="1" applyAlignment="1" applyProtection="1">
      <alignment horizontal="center" vertical="center" shrinkToFit="1"/>
    </xf>
    <xf numFmtId="3" fontId="1" fillId="5" borderId="3"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4" fillId="3" borderId="0" xfId="0" applyNumberFormat="1" applyFont="1" applyFill="1" applyBorder="1" applyAlignment="1" applyProtection="1">
      <alignment horizontal="center" vertical="center" shrinkToFit="1"/>
    </xf>
    <xf numFmtId="3" fontId="1" fillId="5" borderId="1" xfId="0" applyNumberFormat="1" applyFont="1" applyFill="1" applyBorder="1" applyAlignment="1" applyProtection="1">
      <alignment horizontal="center" vertical="center" shrinkToFit="1"/>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3" fontId="1" fillId="9" borderId="1" xfId="0" applyNumberFormat="1" applyFont="1" applyFill="1" applyBorder="1" applyAlignment="1" applyProtection="1">
      <alignment horizontal="center" vertical="center" shrinkToFit="1"/>
    </xf>
    <xf numFmtId="3" fontId="1" fillId="9" borderId="14"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32" xfId="0" applyFont="1" applyFill="1" applyBorder="1" applyAlignment="1" applyProtection="1">
      <alignment vertical="top"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4" fillId="3" borderId="0" xfId="0" applyNumberFormat="1" applyFont="1" applyFill="1" applyBorder="1" applyAlignment="1" applyProtection="1">
      <alignment horizontal="right" vertical="center"/>
    </xf>
    <xf numFmtId="166" fontId="1" fillId="5" borderId="2" xfId="0" applyNumberFormat="1" applyFont="1" applyFill="1" applyBorder="1" applyAlignment="1" applyProtection="1">
      <alignment horizontal="right" vertical="center"/>
    </xf>
    <xf numFmtId="166" fontId="1" fillId="5" borderId="1"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4" fillId="3" borderId="0" xfId="0" applyNumberFormat="1" applyFont="1" applyFill="1" applyBorder="1" applyAlignment="1" applyProtection="1">
      <alignment horizontal="right" vertical="center" shrinkToFit="1"/>
    </xf>
    <xf numFmtId="166" fontId="1" fillId="5" borderId="19"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3" fontId="1" fillId="8" borderId="3" xfId="0" applyNumberFormat="1" applyFont="1" applyFill="1" applyBorder="1" applyAlignment="1" applyProtection="1">
      <alignment horizontal="center" vertical="center" shrinkToFit="1"/>
      <protection locked="0"/>
    </xf>
    <xf numFmtId="3" fontId="1" fillId="8" borderId="20" xfId="0" applyNumberFormat="1" applyFont="1" applyFill="1" applyBorder="1" applyAlignment="1" applyProtection="1">
      <alignment horizontal="center" vertical="center" shrinkToFit="1"/>
      <protection locked="0"/>
    </xf>
    <xf numFmtId="166" fontId="1" fillId="8" borderId="20"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0" fontId="1" fillId="4" borderId="3" xfId="0" applyFont="1" applyFill="1" applyBorder="1" applyAlignment="1">
      <alignment vertical="center" wrapText="1"/>
    </xf>
    <xf numFmtId="166" fontId="1" fillId="5" borderId="42" xfId="0" applyNumberFormat="1" applyFont="1" applyFill="1" applyBorder="1" applyAlignment="1" applyProtection="1">
      <alignment horizontal="right" vertical="center" shrinkToFit="1"/>
    </xf>
    <xf numFmtId="0" fontId="0" fillId="0" borderId="32" xfId="0" applyBorder="1" applyAlignment="1">
      <alignment horizontal="left" vertical="center" wrapText="1"/>
    </xf>
    <xf numFmtId="0" fontId="0" fillId="8" borderId="32" xfId="0" applyFill="1" applyBorder="1" applyAlignment="1">
      <alignment horizontal="left" vertical="center" wrapText="1"/>
    </xf>
    <xf numFmtId="0" fontId="1" fillId="8" borderId="4" xfId="0" applyFont="1" applyFill="1" applyBorder="1" applyAlignment="1" applyProtection="1">
      <alignment horizontal="center" vertical="center"/>
    </xf>
    <xf numFmtId="3" fontId="1" fillId="8" borderId="1" xfId="0" applyNumberFormat="1" applyFont="1" applyFill="1" applyBorder="1" applyAlignment="1" applyProtection="1">
      <alignment vertical="center" wrapText="1"/>
    </xf>
    <xf numFmtId="3" fontId="1" fillId="8" borderId="1" xfId="0" applyNumberFormat="1" applyFont="1" applyFill="1" applyBorder="1" applyAlignment="1" applyProtection="1">
      <alignment horizontal="center" vertical="center"/>
    </xf>
    <xf numFmtId="166" fontId="1" fillId="8" borderId="1" xfId="0" applyNumberFormat="1" applyFont="1" applyFill="1" applyBorder="1" applyAlignment="1" applyProtection="1">
      <alignment horizontal="right" vertical="center"/>
    </xf>
    <xf numFmtId="3" fontId="1" fillId="8" borderId="1" xfId="0" applyNumberFormat="1" applyFont="1" applyFill="1" applyBorder="1" applyAlignment="1" applyProtection="1">
      <alignment horizontal="center" vertical="center" shrinkToFit="1"/>
    </xf>
    <xf numFmtId="3" fontId="1" fillId="8" borderId="1" xfId="0" applyNumberFormat="1" applyFont="1" applyFill="1" applyBorder="1" applyAlignment="1" applyProtection="1">
      <alignment horizontal="center" vertical="center" shrinkToFit="1"/>
      <protection locked="0"/>
    </xf>
    <xf numFmtId="3" fontId="1" fillId="8" borderId="19" xfId="0" applyNumberFormat="1" applyFont="1" applyFill="1" applyBorder="1" applyAlignment="1" applyProtection="1">
      <alignment horizontal="center" vertical="center" shrinkToFit="1"/>
      <protection locked="0"/>
    </xf>
    <xf numFmtId="166" fontId="1" fillId="8" borderId="19" xfId="0" applyNumberFormat="1" applyFont="1" applyFill="1" applyBorder="1" applyAlignment="1" applyProtection="1">
      <alignment horizontal="center" vertical="center" shrinkToFit="1"/>
      <protection locked="0"/>
    </xf>
    <xf numFmtId="166" fontId="1" fillId="8" borderId="19" xfId="0" applyNumberFormat="1" applyFont="1" applyFill="1" applyBorder="1" applyAlignment="1" applyProtection="1">
      <alignment horizontal="right" vertical="center" shrinkToFit="1"/>
    </xf>
    <xf numFmtId="3" fontId="1" fillId="8" borderId="14" xfId="0" applyNumberFormat="1" applyFont="1" applyFill="1" applyBorder="1" applyAlignment="1" applyProtection="1">
      <alignment horizontal="center" vertical="center" shrinkToFit="1"/>
    </xf>
    <xf numFmtId="166" fontId="1" fillId="8" borderId="1" xfId="0" applyNumberFormat="1" applyFont="1" applyFill="1" applyBorder="1" applyAlignment="1" applyProtection="1">
      <alignment horizontal="right" vertical="center" shrinkToFit="1"/>
    </xf>
    <xf numFmtId="166" fontId="1" fillId="8" borderId="35" xfId="0" applyNumberFormat="1" applyFont="1" applyFill="1" applyBorder="1" applyAlignment="1" applyProtection="1">
      <alignment horizontal="right" vertical="center" shrinkToFit="1"/>
    </xf>
    <xf numFmtId="166" fontId="1" fillId="8" borderId="21" xfId="0" applyNumberFormat="1" applyFont="1" applyFill="1" applyBorder="1" applyAlignment="1" applyProtection="1">
      <alignment horizontal="right" vertical="center" shrinkToFit="1"/>
    </xf>
    <xf numFmtId="166" fontId="1" fillId="6" borderId="3" xfId="0" applyNumberFormat="1" applyFont="1" applyFill="1" applyBorder="1" applyAlignment="1" applyProtection="1">
      <alignment horizontal="right" vertical="center" shrinkToFit="1"/>
      <protection locked="0"/>
    </xf>
    <xf numFmtId="3" fontId="1" fillId="6" borderId="14" xfId="0" applyNumberFormat="1" applyFont="1" applyFill="1" applyBorder="1" applyAlignment="1" applyProtection="1">
      <alignment horizontal="center" vertical="center" shrinkToFit="1"/>
      <protection locked="0"/>
    </xf>
    <xf numFmtId="166" fontId="1" fillId="6" borderId="1" xfId="0" applyNumberFormat="1" applyFont="1" applyFill="1" applyBorder="1" applyAlignment="1" applyProtection="1">
      <alignment horizontal="right" vertical="center" shrinkToFit="1"/>
      <protection locked="0"/>
    </xf>
    <xf numFmtId="0" fontId="2" fillId="0" borderId="43"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3" fillId="8" borderId="0" xfId="0" applyFont="1" applyFill="1" applyBorder="1" applyAlignment="1" applyProtection="1">
      <alignment wrapText="1"/>
    </xf>
    <xf numFmtId="3" fontId="4" fillId="3" borderId="27" xfId="0" applyNumberFormat="1" applyFont="1" applyFill="1" applyBorder="1" applyAlignment="1" applyProtection="1">
      <alignment horizontal="center" vertical="center" shrinkToFit="1"/>
    </xf>
    <xf numFmtId="166" fontId="4" fillId="3" borderId="0" xfId="0" applyNumberFormat="1" applyFont="1" applyFill="1" applyBorder="1" applyAlignment="1" applyProtection="1">
      <alignment horizontal="center" vertical="center" shrinkToFit="1"/>
    </xf>
    <xf numFmtId="3" fontId="4" fillId="3" borderId="44" xfId="0" applyNumberFormat="1" applyFont="1" applyFill="1" applyBorder="1" applyAlignment="1" applyProtection="1">
      <alignment horizontal="center" vertical="center" shrinkToFit="1"/>
    </xf>
    <xf numFmtId="166" fontId="4" fillId="3" borderId="45" xfId="0" applyNumberFormat="1" applyFont="1" applyFill="1" applyBorder="1" applyAlignment="1" applyProtection="1">
      <alignment horizontal="right" vertical="center" shrinkToFit="1"/>
    </xf>
    <xf numFmtId="3" fontId="4" fillId="3" borderId="45" xfId="0" applyNumberFormat="1" applyFont="1" applyFill="1" applyBorder="1" applyAlignment="1" applyProtection="1">
      <alignment horizontal="right" vertical="center" shrinkToFit="1"/>
    </xf>
    <xf numFmtId="3" fontId="1" fillId="8" borderId="3"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3" fontId="1" fillId="6" borderId="29" xfId="0" applyNumberFormat="1" applyFont="1" applyFill="1" applyBorder="1" applyAlignment="1" applyProtection="1">
      <alignment horizontal="center" vertical="center" shrinkToFit="1"/>
      <protection locked="0"/>
    </xf>
    <xf numFmtId="166" fontId="1" fillId="9" borderId="1" xfId="0" applyNumberFormat="1" applyFont="1" applyFill="1" applyBorder="1" applyAlignment="1" applyProtection="1">
      <alignment horizontal="right" vertical="center" shrinkToFit="1"/>
    </xf>
    <xf numFmtId="166" fontId="1" fillId="5" borderId="20" xfId="0" applyNumberFormat="1" applyFont="1" applyFill="1" applyBorder="1" applyAlignment="1" applyProtection="1">
      <alignment horizontal="right" vertical="center" shrinkToFit="1"/>
    </xf>
    <xf numFmtId="0" fontId="2" fillId="0" borderId="32" xfId="0" applyFont="1" applyBorder="1" applyAlignment="1">
      <alignment horizontal="left" vertical="center" wrapText="1"/>
    </xf>
    <xf numFmtId="0" fontId="0" fillId="0" borderId="32" xfId="0" applyBorder="1" applyAlignment="1">
      <alignment horizontal="left" vertical="center" wrapText="1"/>
    </xf>
    <xf numFmtId="166" fontId="1" fillId="8" borderId="20" xfId="0" applyNumberFormat="1" applyFont="1" applyFill="1" applyBorder="1" applyAlignment="1" applyProtection="1">
      <alignment horizontal="center" vertical="center" shrinkToFit="1"/>
      <protection locked="0"/>
    </xf>
    <xf numFmtId="3" fontId="1" fillId="8" borderId="29" xfId="0" applyNumberFormat="1" applyFont="1" applyFill="1" applyBorder="1" applyAlignment="1" applyProtection="1">
      <alignment horizontal="center" vertical="center" shrinkToFit="1"/>
      <protection locked="0"/>
    </xf>
    <xf numFmtId="166" fontId="1" fillId="8" borderId="3" xfId="0" applyNumberFormat="1" applyFont="1" applyFill="1" applyBorder="1" applyAlignment="1" applyProtection="1">
      <alignment horizontal="right" vertical="center" shrinkToFit="1"/>
      <protection locked="0"/>
    </xf>
    <xf numFmtId="166" fontId="1" fillId="8" borderId="37" xfId="0" applyNumberFormat="1" applyFont="1" applyFill="1" applyBorder="1" applyAlignment="1" applyProtection="1">
      <alignment horizontal="right" vertical="center" shrinkToFit="1"/>
    </xf>
    <xf numFmtId="0" fontId="2" fillId="0" borderId="32" xfId="0" applyFont="1" applyBorder="1" applyAlignment="1">
      <alignment horizontal="left" vertical="center" wrapText="1"/>
    </xf>
    <xf numFmtId="3" fontId="1" fillId="2" borderId="1" xfId="0" quotePrefix="1" applyNumberFormat="1" applyFont="1" applyFill="1" applyBorder="1" applyAlignment="1" applyProtection="1">
      <alignment vertical="center" wrapText="1"/>
    </xf>
    <xf numFmtId="0" fontId="0" fillId="8" borderId="32" xfId="0" applyFill="1" applyBorder="1" applyAlignment="1" applyProtection="1">
      <alignment horizontal="left" vertical="center" wrapText="1"/>
    </xf>
    <xf numFmtId="3" fontId="1" fillId="8" borderId="19" xfId="0" applyNumberFormat="1" applyFont="1" applyFill="1" applyBorder="1" applyAlignment="1" applyProtection="1">
      <alignment horizontal="center" vertical="center" shrinkToFit="1"/>
    </xf>
    <xf numFmtId="166" fontId="1" fillId="8" borderId="19"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vertical="center" wrapText="1"/>
    </xf>
    <xf numFmtId="0" fontId="10" fillId="2" borderId="0" xfId="0" applyFont="1" applyFill="1" applyBorder="1" applyAlignment="1" applyProtection="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7"/>
  <sheetViews>
    <sheetView tabSelected="1" topLeftCell="A4" zoomScaleNormal="100" workbookViewId="0">
      <selection activeCell="C11" sqref="C11"/>
    </sheetView>
  </sheetViews>
  <sheetFormatPr defaultRowHeight="12.75" x14ac:dyDescent="0.2"/>
  <cols>
    <col min="1" max="1" width="22.7109375" style="3" customWidth="1"/>
    <col min="2" max="2" width="6.28515625" style="2" customWidth="1"/>
    <col min="3" max="3" width="46.7109375" style="1" customWidth="1"/>
    <col min="4" max="4" width="8.42578125" style="2" bestFit="1" customWidth="1"/>
    <col min="5" max="5" width="8.42578125" style="2" customWidth="1"/>
    <col min="6" max="6" width="5.7109375" style="2" bestFit="1" customWidth="1"/>
    <col min="7" max="7" width="11" style="114" bestFit="1" customWidth="1"/>
    <col min="8" max="8" width="10.7109375" style="27" customWidth="1"/>
    <col min="9" max="10" width="11.5703125" style="60" bestFit="1" customWidth="1"/>
    <col min="11" max="11" width="11.5703125" style="27" bestFit="1" customWidth="1"/>
    <col min="12" max="12" width="12.85546875" style="83" customWidth="1"/>
    <col min="13" max="13" width="12.7109375" style="125" customWidth="1"/>
    <col min="14" max="14" width="11.5703125" style="2" bestFit="1" customWidth="1"/>
    <col min="15" max="15" width="10.7109375" style="27" customWidth="1"/>
    <col min="16" max="16" width="10.7109375" style="2" customWidth="1"/>
    <col min="17" max="17" width="14.28515625" style="136" customWidth="1"/>
    <col min="18" max="18" width="12.7109375" style="114" customWidth="1"/>
    <col min="19" max="19" width="18.5703125" style="114" customWidth="1"/>
    <col min="20" max="24" width="9.140625" style="1"/>
    <col min="25" max="25" width="9.140625" style="24"/>
    <col min="26" max="16384" width="9.140625" style="1"/>
  </cols>
  <sheetData>
    <row r="1" spans="1:25" x14ac:dyDescent="0.2">
      <c r="A1" s="174"/>
    </row>
    <row r="2" spans="1:25" ht="18" x14ac:dyDescent="0.25">
      <c r="A2" s="8" t="s">
        <v>45</v>
      </c>
      <c r="B2" s="222" t="s">
        <v>38</v>
      </c>
      <c r="C2" s="222"/>
      <c r="D2" s="222"/>
      <c r="E2" s="222"/>
      <c r="F2" s="222"/>
      <c r="G2" s="222"/>
      <c r="H2" s="222"/>
    </row>
    <row r="3" spans="1:25" ht="18" x14ac:dyDescent="0.25">
      <c r="A3" s="3" t="s">
        <v>62</v>
      </c>
      <c r="B3" s="4"/>
      <c r="C3" s="4"/>
      <c r="D3" s="4"/>
      <c r="E3" s="4"/>
      <c r="F3" s="4"/>
      <c r="G3" s="112"/>
      <c r="H3" s="4"/>
    </row>
    <row r="4" spans="1:25" ht="18" x14ac:dyDescent="0.25">
      <c r="A4" s="8" t="s">
        <v>47</v>
      </c>
      <c r="B4" s="4"/>
      <c r="C4" s="4"/>
      <c r="D4" s="4"/>
      <c r="E4" s="4"/>
      <c r="F4" s="4"/>
      <c r="G4" s="112"/>
      <c r="H4" s="28"/>
    </row>
    <row r="5" spans="1:25" x14ac:dyDescent="0.2">
      <c r="B5" s="5"/>
      <c r="C5" s="5"/>
      <c r="D5" s="5"/>
      <c r="E5" s="5"/>
      <c r="F5" s="5"/>
      <c r="G5" s="113"/>
      <c r="H5" s="29"/>
    </row>
    <row r="6" spans="1:25" ht="13.5" thickBot="1" x14ac:dyDescent="0.25">
      <c r="A6" s="8" t="s">
        <v>19</v>
      </c>
      <c r="B6" s="33"/>
      <c r="I6" s="6"/>
      <c r="J6" s="6"/>
      <c r="K6" s="30"/>
      <c r="L6" s="86"/>
      <c r="M6" s="126"/>
    </row>
    <row r="7" spans="1:25" ht="14.25" thickTop="1" thickBot="1" x14ac:dyDescent="0.25">
      <c r="A7" s="8"/>
      <c r="B7" s="33"/>
      <c r="H7" s="30"/>
      <c r="I7" s="42" t="s">
        <v>10</v>
      </c>
      <c r="J7" s="41"/>
      <c r="K7" s="81"/>
      <c r="L7" s="89"/>
      <c r="M7" s="126"/>
      <c r="N7" s="42" t="s">
        <v>11</v>
      </c>
      <c r="O7" s="61"/>
      <c r="P7" s="82"/>
      <c r="Q7" s="137"/>
    </row>
    <row r="8" spans="1:25" s="7" customFormat="1" ht="77.25" thickBot="1" x14ac:dyDescent="0.25">
      <c r="A8" s="109" t="s">
        <v>0</v>
      </c>
      <c r="B8" s="76"/>
      <c r="C8" s="77" t="s">
        <v>4</v>
      </c>
      <c r="D8" s="77" t="s">
        <v>20</v>
      </c>
      <c r="E8" s="77" t="s">
        <v>21</v>
      </c>
      <c r="F8" s="77" t="s">
        <v>5</v>
      </c>
      <c r="G8" s="115" t="s">
        <v>26</v>
      </c>
      <c r="H8" s="78" t="s">
        <v>17</v>
      </c>
      <c r="I8" s="79" t="s">
        <v>12</v>
      </c>
      <c r="J8" s="79" t="s">
        <v>8</v>
      </c>
      <c r="K8" s="79" t="s">
        <v>9</v>
      </c>
      <c r="L8" s="84" t="s">
        <v>27</v>
      </c>
      <c r="M8" s="127" t="s">
        <v>6</v>
      </c>
      <c r="N8" s="79" t="s">
        <v>12</v>
      </c>
      <c r="O8" s="79" t="s">
        <v>8</v>
      </c>
      <c r="P8" s="79" t="s">
        <v>9</v>
      </c>
      <c r="Q8" s="138" t="s">
        <v>28</v>
      </c>
      <c r="R8" s="127" t="s">
        <v>7</v>
      </c>
      <c r="S8" s="139" t="s">
        <v>25</v>
      </c>
      <c r="Y8" s="24"/>
    </row>
    <row r="9" spans="1:25" ht="90" thickTop="1" x14ac:dyDescent="0.2">
      <c r="A9" s="195" t="s">
        <v>49</v>
      </c>
      <c r="B9" s="39">
        <v>1</v>
      </c>
      <c r="C9" s="75" t="s">
        <v>71</v>
      </c>
      <c r="D9" s="22">
        <v>1</v>
      </c>
      <c r="E9" s="22">
        <v>1</v>
      </c>
      <c r="F9" s="22">
        <f>D9-E9</f>
        <v>0</v>
      </c>
      <c r="G9" s="116">
        <f>S9/D9</f>
        <v>0</v>
      </c>
      <c r="H9" s="63">
        <f>SUM(I9:K9)+SUM(N9:P9)</f>
        <v>0</v>
      </c>
      <c r="I9" s="58"/>
      <c r="J9" s="58"/>
      <c r="K9" s="67"/>
      <c r="L9" s="170"/>
      <c r="M9" s="209">
        <f>SUM((I9*$D$37)+(J9*$D$38)+(K9*$D$39))+L9</f>
        <v>0</v>
      </c>
      <c r="N9" s="103"/>
      <c r="O9" s="104"/>
      <c r="P9" s="105"/>
      <c r="Q9" s="140"/>
      <c r="R9" s="141">
        <f>SUM((N9*$D$37)+(O9*$D$38)+(P9*$D$39))+Q9</f>
        <v>0</v>
      </c>
      <c r="S9" s="142">
        <f>SUM(M9+R9)</f>
        <v>0</v>
      </c>
      <c r="T9" s="23"/>
    </row>
    <row r="10" spans="1:25" x14ac:dyDescent="0.2">
      <c r="A10" s="196"/>
      <c r="B10" s="39">
        <f>B9+1</f>
        <v>2</v>
      </c>
      <c r="C10" s="75" t="s">
        <v>72</v>
      </c>
      <c r="D10" s="22">
        <v>1</v>
      </c>
      <c r="E10" s="22">
        <v>1</v>
      </c>
      <c r="F10" s="22">
        <f>D10-E10</f>
        <v>0</v>
      </c>
      <c r="G10" s="116">
        <f>S10/D10</f>
        <v>0</v>
      </c>
      <c r="H10" s="63">
        <f>SUM(I10:K10)+SUM(N10:P10)</f>
        <v>0</v>
      </c>
      <c r="I10" s="58"/>
      <c r="J10" s="58"/>
      <c r="K10" s="67"/>
      <c r="L10" s="170"/>
      <c r="M10" s="209">
        <f>SUM((I10*$D$37)+(J10*$D$38)+(K10*$D$39))+L10</f>
        <v>0</v>
      </c>
      <c r="N10" s="103"/>
      <c r="O10" s="104"/>
      <c r="P10" s="103"/>
      <c r="Q10" s="130"/>
      <c r="R10" s="141">
        <f>SUM((N10*$D$37)+(O10*$D$38)+(P10*$D$39))+Q10</f>
        <v>0</v>
      </c>
      <c r="S10" s="142">
        <f>SUM(M10+R10)</f>
        <v>0</v>
      </c>
      <c r="T10" s="23"/>
    </row>
    <row r="11" spans="1:25" ht="38.25" x14ac:dyDescent="0.2">
      <c r="A11" s="196"/>
      <c r="B11" s="39">
        <f>B10+1</f>
        <v>3</v>
      </c>
      <c r="C11" s="75" t="s">
        <v>50</v>
      </c>
      <c r="D11" s="22">
        <v>1</v>
      </c>
      <c r="E11" s="22">
        <v>1</v>
      </c>
      <c r="F11" s="22">
        <f>D11-E11</f>
        <v>0</v>
      </c>
      <c r="G11" s="116">
        <f>S11/D11</f>
        <v>0</v>
      </c>
      <c r="H11" s="63">
        <f>SUM(I11:K11)+SUM(N11:P11)</f>
        <v>0</v>
      </c>
      <c r="I11" s="58"/>
      <c r="J11" s="58"/>
      <c r="K11" s="67"/>
      <c r="L11" s="170"/>
      <c r="M11" s="209">
        <f>SUM((I11*$D$37)+(J11*$D$38)+(K11*$D$39))+L11</f>
        <v>0</v>
      </c>
      <c r="N11" s="103"/>
      <c r="O11" s="104"/>
      <c r="P11" s="103"/>
      <c r="Q11" s="130"/>
      <c r="R11" s="141">
        <f>SUM((N11*$D$37)+(O11*$D$38)+(P11*$D$39))+Q11</f>
        <v>0</v>
      </c>
      <c r="S11" s="142">
        <f>SUM(M11+R11)</f>
        <v>0</v>
      </c>
      <c r="T11" s="23"/>
    </row>
    <row r="12" spans="1:25" ht="89.25" x14ac:dyDescent="0.2">
      <c r="A12" s="196"/>
      <c r="B12" s="39">
        <f>B11+1</f>
        <v>4</v>
      </c>
      <c r="C12" s="75" t="s">
        <v>66</v>
      </c>
      <c r="D12" s="22">
        <v>4</v>
      </c>
      <c r="E12" s="22">
        <v>3</v>
      </c>
      <c r="F12" s="22">
        <f>D12-E12</f>
        <v>1</v>
      </c>
      <c r="G12" s="116">
        <f>S12/D12</f>
        <v>0</v>
      </c>
      <c r="H12" s="63">
        <f>SUM(I12:K12)+SUM(N12:P12)</f>
        <v>0</v>
      </c>
      <c r="I12" s="58"/>
      <c r="J12" s="58"/>
      <c r="K12" s="67"/>
      <c r="L12" s="170"/>
      <c r="M12" s="209">
        <f>SUM((I12*$D$37)+(J12*$D$38)+(K12*$D$39))+L12</f>
        <v>0</v>
      </c>
      <c r="N12" s="58"/>
      <c r="O12" s="207"/>
      <c r="P12" s="58"/>
      <c r="Q12" s="192"/>
      <c r="R12" s="141">
        <f>SUM((N12*$D$37)+(O12*$D$38)+(P12*$D$39))+Q12</f>
        <v>0</v>
      </c>
      <c r="S12" s="142">
        <f>SUM(M12+R12)</f>
        <v>0</v>
      </c>
      <c r="T12" s="23"/>
    </row>
    <row r="13" spans="1:25" x14ac:dyDescent="0.2">
      <c r="A13" s="111"/>
      <c r="B13" s="161"/>
      <c r="C13" s="204"/>
      <c r="D13" s="157"/>
      <c r="E13" s="157"/>
      <c r="F13" s="157"/>
      <c r="G13" s="162"/>
      <c r="H13" s="163"/>
      <c r="I13" s="163"/>
      <c r="J13" s="163"/>
      <c r="K13" s="205"/>
      <c r="L13" s="166"/>
      <c r="M13" s="206"/>
      <c r="N13" s="163"/>
      <c r="O13" s="168"/>
      <c r="P13" s="163"/>
      <c r="Q13" s="167"/>
      <c r="R13" s="190"/>
      <c r="S13" s="169"/>
      <c r="T13" s="23"/>
    </row>
    <row r="14" spans="1:25" ht="76.5" x14ac:dyDescent="0.2">
      <c r="A14" s="196" t="s">
        <v>51</v>
      </c>
      <c r="B14" s="39">
        <f>B12+1</f>
        <v>5</v>
      </c>
      <c r="C14" s="75" t="s">
        <v>52</v>
      </c>
      <c r="D14" s="22">
        <v>2</v>
      </c>
      <c r="E14" s="22">
        <v>2</v>
      </c>
      <c r="F14" s="22">
        <f>D14-E14</f>
        <v>0</v>
      </c>
      <c r="G14" s="116">
        <f>S14/D14</f>
        <v>0</v>
      </c>
      <c r="H14" s="63">
        <f>SUM(I14:K14)+SUM(N14:P14)</f>
        <v>0</v>
      </c>
      <c r="I14" s="58"/>
      <c r="J14" s="58"/>
      <c r="K14" s="67"/>
      <c r="L14" s="170"/>
      <c r="M14" s="129">
        <f>SUM((I14*$D$37)+(J14*$D$38)+(K14*$D$39))+L14</f>
        <v>0</v>
      </c>
      <c r="N14" s="103"/>
      <c r="O14" s="104"/>
      <c r="P14" s="103"/>
      <c r="Q14" s="146"/>
      <c r="R14" s="143">
        <f>SUM((N14*$D$37)+(O14*$D$38)+(P14*$D$39))+Q14</f>
        <v>0</v>
      </c>
      <c r="S14" s="144">
        <f>SUM(M14+R14)</f>
        <v>0</v>
      </c>
      <c r="T14" s="23"/>
    </row>
    <row r="15" spans="1:25" ht="25.5" x14ac:dyDescent="0.2">
      <c r="A15" s="196"/>
      <c r="B15" s="39">
        <f>B14+1</f>
        <v>6</v>
      </c>
      <c r="C15" s="75" t="s">
        <v>53</v>
      </c>
      <c r="D15" s="22">
        <v>2</v>
      </c>
      <c r="E15" s="22">
        <v>2</v>
      </c>
      <c r="F15" s="22">
        <f>D15-E15</f>
        <v>0</v>
      </c>
      <c r="G15" s="116">
        <f t="shared" ref="G15:G16" si="0">S15/D15</f>
        <v>0</v>
      </c>
      <c r="H15" s="63">
        <f t="shared" ref="H15:H16" si="1">SUM(I15:K15)+SUM(N15:P15)</f>
        <v>0</v>
      </c>
      <c r="I15" s="58"/>
      <c r="J15" s="58"/>
      <c r="K15" s="67"/>
      <c r="L15" s="170"/>
      <c r="M15" s="129">
        <f>SUM((I15*$D$37)+(J15*$D$38)+(K15*$D$39))+L15</f>
        <v>0</v>
      </c>
      <c r="N15" s="103"/>
      <c r="O15" s="104"/>
      <c r="P15" s="103"/>
      <c r="Q15" s="146"/>
      <c r="R15" s="143">
        <f>SUM((N15*$D$37)+(O15*$D$38)+(P15*$D$39))+Q15</f>
        <v>0</v>
      </c>
      <c r="S15" s="144">
        <f t="shared" ref="S15:S16" si="2">SUM(M15+R15)</f>
        <v>0</v>
      </c>
      <c r="T15" s="23"/>
    </row>
    <row r="16" spans="1:25" ht="38.25" x14ac:dyDescent="0.2">
      <c r="A16" s="196"/>
      <c r="B16" s="39">
        <f t="shared" ref="B16" si="3">B15+1</f>
        <v>7</v>
      </c>
      <c r="C16" s="75" t="s">
        <v>63</v>
      </c>
      <c r="D16" s="22">
        <v>4</v>
      </c>
      <c r="E16" s="22">
        <v>4</v>
      </c>
      <c r="F16" s="22">
        <f>D16-E16</f>
        <v>0</v>
      </c>
      <c r="G16" s="116">
        <f t="shared" si="0"/>
        <v>0</v>
      </c>
      <c r="H16" s="63">
        <f t="shared" si="1"/>
        <v>0</v>
      </c>
      <c r="I16" s="58"/>
      <c r="J16" s="58"/>
      <c r="K16" s="67"/>
      <c r="L16" s="170"/>
      <c r="M16" s="129">
        <f>SUM((I16*$D$37)+(J16*$D$38)+(K16*$D$39))+L16</f>
        <v>0</v>
      </c>
      <c r="N16" s="103"/>
      <c r="O16" s="104"/>
      <c r="P16" s="103"/>
      <c r="Q16" s="146"/>
      <c r="R16" s="143">
        <f>SUM((N16*$D$37)+(O16*$D$38)+(P16*$D$39))+Q16</f>
        <v>0</v>
      </c>
      <c r="S16" s="144">
        <f t="shared" si="2"/>
        <v>0</v>
      </c>
      <c r="T16" s="23"/>
    </row>
    <row r="17" spans="1:20" ht="102" x14ac:dyDescent="0.2">
      <c r="A17" s="196"/>
      <c r="B17" s="39">
        <f>B16+1</f>
        <v>8</v>
      </c>
      <c r="C17" s="75" t="s">
        <v>67</v>
      </c>
      <c r="D17" s="22">
        <v>22</v>
      </c>
      <c r="E17" s="22">
        <v>10</v>
      </c>
      <c r="F17" s="22">
        <f>D17-E17</f>
        <v>12</v>
      </c>
      <c r="G17" s="116">
        <f t="shared" ref="G17" si="4">S17/D17</f>
        <v>0</v>
      </c>
      <c r="H17" s="63">
        <f t="shared" ref="H17" si="5">SUM(I17:K17)+SUM(N17:P17)</f>
        <v>0</v>
      </c>
      <c r="I17" s="58"/>
      <c r="J17" s="58"/>
      <c r="K17" s="67"/>
      <c r="L17" s="170"/>
      <c r="M17" s="129">
        <f>SUM((I17*$D$37)+(J17*$D$38)+(K17*$D$39))+L17</f>
        <v>0</v>
      </c>
      <c r="N17" s="58"/>
      <c r="O17" s="207"/>
      <c r="P17" s="58"/>
      <c r="Q17" s="192"/>
      <c r="R17" s="143">
        <f>SUM((N17*$D$37)+(O17*$D$38)+(P17*$D$39))+Q17</f>
        <v>0</v>
      </c>
      <c r="S17" s="144">
        <f t="shared" ref="S17" si="6">SUM(M17+R17)</f>
        <v>0</v>
      </c>
      <c r="T17" s="23"/>
    </row>
    <row r="18" spans="1:20" x14ac:dyDescent="0.2">
      <c r="A18" s="111"/>
      <c r="B18" s="161"/>
      <c r="C18" s="204"/>
      <c r="D18" s="157"/>
      <c r="E18" s="157"/>
      <c r="F18" s="157"/>
      <c r="G18" s="162"/>
      <c r="H18" s="163"/>
      <c r="I18" s="164"/>
      <c r="J18" s="164"/>
      <c r="K18" s="165"/>
      <c r="L18" s="212"/>
      <c r="M18" s="187"/>
      <c r="N18" s="164"/>
      <c r="O18" s="213"/>
      <c r="P18" s="164"/>
      <c r="Q18" s="214"/>
      <c r="R18" s="215"/>
      <c r="S18" s="191"/>
      <c r="T18" s="23"/>
    </row>
    <row r="19" spans="1:20" ht="89.25" x14ac:dyDescent="0.2">
      <c r="A19" s="196" t="s">
        <v>55</v>
      </c>
      <c r="B19" s="39">
        <f>B17+1</f>
        <v>9</v>
      </c>
      <c r="C19" s="75" t="s">
        <v>64</v>
      </c>
      <c r="D19" s="22">
        <v>1</v>
      </c>
      <c r="E19" s="22">
        <v>1</v>
      </c>
      <c r="F19" s="22">
        <f t="shared" ref="F19:F21" si="7">D19-E19</f>
        <v>0</v>
      </c>
      <c r="G19" s="116">
        <f t="shared" ref="G19" si="8">S19/D19</f>
        <v>0</v>
      </c>
      <c r="H19" s="63">
        <f t="shared" ref="H19" si="9">SUM(I19:K19)+SUM(N19:P19)</f>
        <v>0</v>
      </c>
      <c r="I19" s="58"/>
      <c r="J19" s="58"/>
      <c r="K19" s="67"/>
      <c r="L19" s="170"/>
      <c r="M19" s="129">
        <f>SUM((I19*$D$37)+(J19*$D$38)+(K19*$D$39))+L19</f>
        <v>0</v>
      </c>
      <c r="N19" s="103"/>
      <c r="O19" s="104"/>
      <c r="P19" s="103"/>
      <c r="Q19" s="146"/>
      <c r="R19" s="143">
        <f>SUM((N19*$D$37)+(O19*$D$38)+(P19*$D$39))+Q19</f>
        <v>0</v>
      </c>
      <c r="S19" s="144">
        <f t="shared" ref="S19" si="10">SUM(M19+R19)</f>
        <v>0</v>
      </c>
      <c r="T19" s="23"/>
    </row>
    <row r="20" spans="1:20" ht="51" x14ac:dyDescent="0.2">
      <c r="A20" s="196"/>
      <c r="B20" s="39">
        <f>B19+1</f>
        <v>10</v>
      </c>
      <c r="C20" s="75" t="s">
        <v>65</v>
      </c>
      <c r="D20" s="22">
        <v>1</v>
      </c>
      <c r="E20" s="22">
        <v>1</v>
      </c>
      <c r="F20" s="22">
        <f t="shared" si="7"/>
        <v>0</v>
      </c>
      <c r="G20" s="116">
        <f t="shared" ref="G20" si="11">S20/D20</f>
        <v>0</v>
      </c>
      <c r="H20" s="63">
        <f t="shared" ref="H20" si="12">SUM(I20:K20)+SUM(N20:P20)</f>
        <v>0</v>
      </c>
      <c r="I20" s="58"/>
      <c r="J20" s="58"/>
      <c r="K20" s="67"/>
      <c r="L20" s="170"/>
      <c r="M20" s="129">
        <f>SUM((I20*$D$37)+(J20*$D$38)+(K20*$D$39))+L20</f>
        <v>0</v>
      </c>
      <c r="N20" s="103"/>
      <c r="O20" s="104"/>
      <c r="P20" s="103"/>
      <c r="Q20" s="146"/>
      <c r="R20" s="143">
        <f>SUM((N20*$D$37)+(O20*$D$38)+(P20*$D$39))+Q20</f>
        <v>0</v>
      </c>
      <c r="S20" s="144">
        <f t="shared" ref="S20" si="13">SUM(M20+R20)</f>
        <v>0</v>
      </c>
      <c r="T20" s="23"/>
    </row>
    <row r="21" spans="1:20" ht="102" x14ac:dyDescent="0.2">
      <c r="A21" s="196"/>
      <c r="B21" s="39">
        <f>B20+1</f>
        <v>11</v>
      </c>
      <c r="C21" s="75" t="s">
        <v>68</v>
      </c>
      <c r="D21" s="22">
        <v>7</v>
      </c>
      <c r="E21" s="22">
        <v>3</v>
      </c>
      <c r="F21" s="22">
        <f t="shared" si="7"/>
        <v>4</v>
      </c>
      <c r="G21" s="116">
        <f t="shared" ref="G21" si="14">S21/D21</f>
        <v>0</v>
      </c>
      <c r="H21" s="63">
        <f t="shared" ref="H21" si="15">SUM(I21:K21)+SUM(N21:P21)</f>
        <v>0</v>
      </c>
      <c r="I21" s="58"/>
      <c r="J21" s="58"/>
      <c r="K21" s="67"/>
      <c r="L21" s="170"/>
      <c r="M21" s="129">
        <f>SUM((I21*$D$37)+(J21*$D$38)+(K21*$D$39))+L21</f>
        <v>0</v>
      </c>
      <c r="N21" s="58"/>
      <c r="O21" s="207"/>
      <c r="P21" s="58"/>
      <c r="Q21" s="192"/>
      <c r="R21" s="143">
        <f>SUM((N21*$D$37)+(O21*$D$38)+(P21*$D$39))+Q21</f>
        <v>0</v>
      </c>
      <c r="S21" s="144">
        <f t="shared" ref="S21" si="16">SUM(M21+R21)</f>
        <v>0</v>
      </c>
      <c r="T21" s="23"/>
    </row>
    <row r="22" spans="1:20" s="7" customFormat="1" ht="13.5" thickBot="1" x14ac:dyDescent="0.25">
      <c r="A22" s="110"/>
      <c r="B22" s="35"/>
      <c r="C22" s="198"/>
      <c r="D22" s="18"/>
      <c r="E22" s="18"/>
      <c r="F22" s="18"/>
      <c r="G22" s="117"/>
      <c r="H22" s="65"/>
      <c r="I22" s="65"/>
      <c r="J22" s="199"/>
      <c r="K22" s="65"/>
      <c r="L22" s="200"/>
      <c r="M22" s="128"/>
      <c r="N22" s="199"/>
      <c r="O22" s="65"/>
      <c r="P22" s="201"/>
      <c r="Q22" s="202"/>
      <c r="R22" s="203"/>
      <c r="S22" s="145"/>
    </row>
    <row r="23" spans="1:20" ht="76.5" x14ac:dyDescent="0.2">
      <c r="A23" s="197" t="s">
        <v>54</v>
      </c>
      <c r="B23" s="34">
        <f>B21+1</f>
        <v>12</v>
      </c>
      <c r="C23" s="217" t="s">
        <v>56</v>
      </c>
      <c r="D23" s="21">
        <v>4</v>
      </c>
      <c r="E23" s="21">
        <v>4</v>
      </c>
      <c r="F23" s="21">
        <f t="shared" ref="F23:F25" si="17">D23-E23</f>
        <v>0</v>
      </c>
      <c r="G23" s="118">
        <f t="shared" ref="G23:G25" si="18">S23/D23</f>
        <v>0</v>
      </c>
      <c r="H23" s="62">
        <f t="shared" ref="H23:H25" si="19">SUM(I23:K23)+SUM(N23:P23)</f>
        <v>0</v>
      </c>
      <c r="I23" s="56"/>
      <c r="J23" s="57"/>
      <c r="K23" s="64"/>
      <c r="L23" s="90"/>
      <c r="M23" s="129">
        <f>SUM((I23*$D$37)+(J23*$D$38)+(K23*$D$39))+L23</f>
        <v>0</v>
      </c>
      <c r="N23" s="106"/>
      <c r="O23" s="107"/>
      <c r="P23" s="106"/>
      <c r="Q23" s="146"/>
      <c r="R23" s="141">
        <f>SUM((N23*$D$37)+(O23*$D$38)+(P23*$D$39))+Q23</f>
        <v>0</v>
      </c>
      <c r="S23" s="176">
        <f>SUM(M23+R23)</f>
        <v>0</v>
      </c>
      <c r="T23" s="23"/>
    </row>
    <row r="24" spans="1:20" ht="102" x14ac:dyDescent="0.2">
      <c r="A24" s="177"/>
      <c r="B24" s="34">
        <f>B23+1</f>
        <v>13</v>
      </c>
      <c r="C24" s="38" t="s">
        <v>57</v>
      </c>
      <c r="D24" s="22">
        <v>1</v>
      </c>
      <c r="E24" s="22">
        <v>1</v>
      </c>
      <c r="F24" s="22">
        <f t="shared" si="17"/>
        <v>0</v>
      </c>
      <c r="G24" s="116">
        <f t="shared" si="18"/>
        <v>0</v>
      </c>
      <c r="H24" s="63">
        <f t="shared" si="19"/>
        <v>0</v>
      </c>
      <c r="I24" s="58"/>
      <c r="J24" s="57"/>
      <c r="K24" s="64"/>
      <c r="L24" s="90"/>
      <c r="M24" s="129">
        <f>SUM((I24*$D$37)+(J24*$D$38)+(K24*$D$39))+L24</f>
        <v>0</v>
      </c>
      <c r="N24" s="106"/>
      <c r="O24" s="107"/>
      <c r="P24" s="106"/>
      <c r="Q24" s="146"/>
      <c r="R24" s="141">
        <f>SUM((N24*$D$37)+(O24*$D$38)+(P24*$D$39))+Q24</f>
        <v>0</v>
      </c>
      <c r="S24" s="142">
        <f t="shared" ref="S24:S25" si="20">SUM(M24+R24)</f>
        <v>0</v>
      </c>
      <c r="T24" s="23"/>
    </row>
    <row r="25" spans="1:20" ht="102" x14ac:dyDescent="0.2">
      <c r="A25" s="177"/>
      <c r="B25" s="34">
        <f>B24+1</f>
        <v>14</v>
      </c>
      <c r="C25" s="75" t="s">
        <v>69</v>
      </c>
      <c r="D25" s="22">
        <v>15</v>
      </c>
      <c r="E25" s="22">
        <v>5</v>
      </c>
      <c r="F25" s="22">
        <f t="shared" si="17"/>
        <v>10</v>
      </c>
      <c r="G25" s="116">
        <f t="shared" si="18"/>
        <v>0</v>
      </c>
      <c r="H25" s="63">
        <f t="shared" si="19"/>
        <v>0</v>
      </c>
      <c r="I25" s="58"/>
      <c r="J25" s="57"/>
      <c r="K25" s="64"/>
      <c r="L25" s="90"/>
      <c r="M25" s="129">
        <f>SUM((I25*$D$37)+(J25*$D$38)+(K25*$D$39))+L25</f>
        <v>0</v>
      </c>
      <c r="N25" s="57"/>
      <c r="O25" s="193"/>
      <c r="P25" s="57"/>
      <c r="Q25" s="192"/>
      <c r="R25" s="141">
        <f>SUM((N25*$D$37)+(O25*$D$38)+(P25*$D$39))+Q25</f>
        <v>0</v>
      </c>
      <c r="S25" s="142">
        <f t="shared" si="20"/>
        <v>0</v>
      </c>
      <c r="T25" s="23"/>
    </row>
    <row r="26" spans="1:20" x14ac:dyDescent="0.2">
      <c r="A26" s="218"/>
      <c r="B26" s="179"/>
      <c r="C26" s="204"/>
      <c r="D26" s="181"/>
      <c r="E26" s="181"/>
      <c r="F26" s="181"/>
      <c r="G26" s="182"/>
      <c r="H26" s="183"/>
      <c r="I26" s="183"/>
      <c r="J26" s="183"/>
      <c r="K26" s="219"/>
      <c r="L26" s="220"/>
      <c r="M26" s="187"/>
      <c r="N26" s="183"/>
      <c r="O26" s="188"/>
      <c r="P26" s="183"/>
      <c r="Q26" s="189"/>
      <c r="R26" s="190"/>
      <c r="S26" s="169"/>
      <c r="T26" s="23"/>
    </row>
    <row r="27" spans="1:20" ht="76.5" x14ac:dyDescent="0.2">
      <c r="A27" s="210" t="s">
        <v>59</v>
      </c>
      <c r="B27" s="34">
        <f>B25+1</f>
        <v>15</v>
      </c>
      <c r="C27" s="75" t="s">
        <v>58</v>
      </c>
      <c r="D27" s="17">
        <v>5</v>
      </c>
      <c r="E27" s="17">
        <v>5</v>
      </c>
      <c r="F27" s="17">
        <f t="shared" ref="F27" si="21">D27-E27</f>
        <v>0</v>
      </c>
      <c r="G27" s="119">
        <f t="shared" ref="G27" si="22">S27/D27</f>
        <v>0</v>
      </c>
      <c r="H27" s="66">
        <f t="shared" ref="H27" si="23">SUM(I27:K27)+SUM(N27:P27)</f>
        <v>0</v>
      </c>
      <c r="I27" s="57"/>
      <c r="J27" s="57"/>
      <c r="K27" s="64"/>
      <c r="L27" s="90"/>
      <c r="M27" s="129">
        <f>SUM((I27*$D$37)+(J27*$D$38)+(K27*$D$39))+L27</f>
        <v>0</v>
      </c>
      <c r="N27" s="106"/>
      <c r="O27" s="107"/>
      <c r="P27" s="106"/>
      <c r="Q27" s="208"/>
      <c r="R27" s="141">
        <f>SUM((N27*$D$37)+(O27*$D$38)+(P27*$D$39))+Q27</f>
        <v>0</v>
      </c>
      <c r="S27" s="142">
        <f t="shared" ref="S27:S28" si="24">SUM(M27+R27)</f>
        <v>0</v>
      </c>
      <c r="T27" s="23"/>
    </row>
    <row r="28" spans="1:20" ht="76.5" x14ac:dyDescent="0.2">
      <c r="A28" s="211"/>
      <c r="B28" s="34">
        <f>B27+1</f>
        <v>16</v>
      </c>
      <c r="C28" s="75" t="s">
        <v>70</v>
      </c>
      <c r="D28" s="17">
        <v>5</v>
      </c>
      <c r="E28" s="17">
        <v>2</v>
      </c>
      <c r="F28" s="17">
        <f t="shared" ref="F28" si="25">D28-E28</f>
        <v>3</v>
      </c>
      <c r="G28" s="119">
        <f t="shared" ref="G28" si="26">S28/D28</f>
        <v>0</v>
      </c>
      <c r="H28" s="66">
        <f t="shared" ref="H28" si="27">SUM(I28:K28)+SUM(N28:P28)</f>
        <v>0</v>
      </c>
      <c r="I28" s="57"/>
      <c r="J28" s="57"/>
      <c r="K28" s="64"/>
      <c r="L28" s="90"/>
      <c r="M28" s="129">
        <f>SUM((I28*$D$37)+(J28*$D$38)+(K28*$D$39))+L28</f>
        <v>0</v>
      </c>
      <c r="N28" s="57"/>
      <c r="O28" s="193"/>
      <c r="P28" s="57"/>
      <c r="Q28" s="194"/>
      <c r="R28" s="141">
        <f>SUM((N28*$D$37)+(O28*$D$38)+(P28*$D$39))+Q28</f>
        <v>0</v>
      </c>
      <c r="S28" s="142">
        <f t="shared" si="24"/>
        <v>0</v>
      </c>
      <c r="T28" s="23"/>
    </row>
    <row r="29" spans="1:20" x14ac:dyDescent="0.2">
      <c r="A29" s="218"/>
      <c r="B29" s="179"/>
      <c r="C29" s="221"/>
      <c r="D29" s="181"/>
      <c r="E29" s="181"/>
      <c r="F29" s="181"/>
      <c r="G29" s="182"/>
      <c r="H29" s="183"/>
      <c r="I29" s="183"/>
      <c r="J29" s="183"/>
      <c r="K29" s="219"/>
      <c r="L29" s="220"/>
      <c r="M29" s="187"/>
      <c r="N29" s="183"/>
      <c r="O29" s="188"/>
      <c r="P29" s="183"/>
      <c r="Q29" s="189"/>
      <c r="R29" s="190"/>
      <c r="S29" s="169"/>
      <c r="T29" s="23"/>
    </row>
    <row r="30" spans="1:20" ht="102" x14ac:dyDescent="0.2">
      <c r="A30" s="216" t="s">
        <v>60</v>
      </c>
      <c r="B30" s="34">
        <f>B28+1</f>
        <v>17</v>
      </c>
      <c r="C30" s="75" t="s">
        <v>61</v>
      </c>
      <c r="D30" s="17">
        <v>8</v>
      </c>
      <c r="E30" s="17">
        <v>4</v>
      </c>
      <c r="F30" s="17">
        <f t="shared" ref="F30" si="28">D30-E30</f>
        <v>4</v>
      </c>
      <c r="G30" s="119">
        <f t="shared" ref="G30" si="29">S30/D30</f>
        <v>0</v>
      </c>
      <c r="H30" s="66">
        <f t="shared" ref="H30" si="30">SUM(I30:K30)+SUM(N30:P30)</f>
        <v>0</v>
      </c>
      <c r="I30" s="57"/>
      <c r="J30" s="57"/>
      <c r="K30" s="64"/>
      <c r="L30" s="90"/>
      <c r="M30" s="129">
        <f>SUM((I30*$D$37)+(J30*$D$38)+(K30*$D$39))+L30</f>
        <v>0</v>
      </c>
      <c r="N30" s="57"/>
      <c r="O30" s="57"/>
      <c r="P30" s="64"/>
      <c r="Q30" s="90"/>
      <c r="R30" s="141">
        <f>SUM((N30*$D$37)+(O30*$D$38)+(P30*$D$39))+Q30</f>
        <v>0</v>
      </c>
      <c r="S30" s="142">
        <f t="shared" ref="S30" si="31">SUM(M30+R30)</f>
        <v>0</v>
      </c>
      <c r="T30" s="23"/>
    </row>
    <row r="31" spans="1:20" x14ac:dyDescent="0.2">
      <c r="A31" s="178"/>
      <c r="B31" s="179"/>
      <c r="C31" s="180"/>
      <c r="D31" s="181"/>
      <c r="E31" s="181"/>
      <c r="F31" s="181"/>
      <c r="G31" s="182"/>
      <c r="H31" s="183"/>
      <c r="I31" s="184"/>
      <c r="J31" s="184"/>
      <c r="K31" s="185"/>
      <c r="L31" s="186"/>
      <c r="M31" s="187"/>
      <c r="N31" s="183"/>
      <c r="O31" s="188"/>
      <c r="P31" s="183"/>
      <c r="Q31" s="189"/>
      <c r="R31" s="190"/>
      <c r="S31" s="191"/>
      <c r="T31" s="23"/>
    </row>
    <row r="32" spans="1:20" ht="25.5" x14ac:dyDescent="0.2">
      <c r="A32" s="223" t="s">
        <v>43</v>
      </c>
      <c r="B32" s="91">
        <f>B30+1</f>
        <v>18</v>
      </c>
      <c r="C32" s="175" t="s">
        <v>46</v>
      </c>
      <c r="D32" s="92">
        <v>1</v>
      </c>
      <c r="E32" s="92">
        <v>1</v>
      </c>
      <c r="F32" s="92">
        <f>D32-E32</f>
        <v>0</v>
      </c>
      <c r="G32" s="116">
        <f>S32/D32</f>
        <v>0</v>
      </c>
      <c r="H32" s="63">
        <f>SUM(I32:K32)+SUM(N32:P32)</f>
        <v>0</v>
      </c>
      <c r="I32" s="58"/>
      <c r="J32" s="58"/>
      <c r="K32" s="67"/>
      <c r="L32" s="170"/>
      <c r="M32" s="160">
        <f>SUM((I32*$D$37)+(J32*$D$38)+(K32*$D$39))+L32</f>
        <v>0</v>
      </c>
      <c r="N32" s="103"/>
      <c r="O32" s="104"/>
      <c r="P32" s="103"/>
      <c r="Q32" s="146"/>
      <c r="R32" s="171">
        <f>SUM((N32*$D$37)+(O32*$D$38)+(P32*$D$39))+Q32</f>
        <v>0</v>
      </c>
      <c r="S32" s="142">
        <f>SUM(M32+R32)</f>
        <v>0</v>
      </c>
      <c r="T32" s="23"/>
    </row>
    <row r="33" spans="1:25" s="94" customFormat="1" ht="25.5" x14ac:dyDescent="0.2">
      <c r="A33" s="224"/>
      <c r="B33" s="91">
        <f>B32+1</f>
        <v>19</v>
      </c>
      <c r="C33" s="44" t="s">
        <v>44</v>
      </c>
      <c r="D33" s="92">
        <v>1</v>
      </c>
      <c r="E33" s="92">
        <v>1</v>
      </c>
      <c r="F33" s="92">
        <f>D33-E33</f>
        <v>0</v>
      </c>
      <c r="G33" s="116">
        <f>S33/D33</f>
        <v>0</v>
      </c>
      <c r="H33" s="63">
        <f>SUM(I33:K33)+SUM(N33:P33)</f>
        <v>0</v>
      </c>
      <c r="I33" s="58"/>
      <c r="J33" s="58"/>
      <c r="K33" s="67"/>
      <c r="L33" s="170"/>
      <c r="M33" s="160">
        <f>SUM((I33*$D$37)+(J33*$D$38)+(K33*$D$39))+L33</f>
        <v>0</v>
      </c>
      <c r="N33" s="103"/>
      <c r="O33" s="104"/>
      <c r="P33" s="103"/>
      <c r="Q33" s="146"/>
      <c r="R33" s="171">
        <f>SUM((N33*$D$37)+(O33*$D$38)+(P33*$D$39))+Q33</f>
        <v>0</v>
      </c>
      <c r="S33" s="142">
        <f>SUM(M33+R33)</f>
        <v>0</v>
      </c>
      <c r="T33" s="93"/>
      <c r="Y33" s="95"/>
    </row>
    <row r="34" spans="1:25" s="94" customFormat="1" x14ac:dyDescent="0.2">
      <c r="A34" s="111"/>
      <c r="B34" s="102"/>
      <c r="C34" s="96"/>
      <c r="D34" s="97"/>
      <c r="E34" s="97"/>
      <c r="F34" s="97"/>
      <c r="G34" s="120"/>
      <c r="H34" s="98"/>
      <c r="I34" s="98"/>
      <c r="J34" s="98"/>
      <c r="K34" s="99"/>
      <c r="L34" s="100"/>
      <c r="M34" s="131"/>
      <c r="N34" s="98"/>
      <c r="O34" s="101"/>
      <c r="P34" s="98"/>
      <c r="Q34" s="147"/>
      <c r="R34" s="148"/>
      <c r="S34" s="149"/>
      <c r="T34" s="93"/>
      <c r="Y34" s="95"/>
    </row>
    <row r="35" spans="1:25" s="9" customFormat="1" ht="26.25" thickBot="1" x14ac:dyDescent="0.25">
      <c r="A35" s="12"/>
      <c r="B35" s="16"/>
      <c r="C35" s="11"/>
      <c r="D35" s="19"/>
      <c r="E35" s="19"/>
      <c r="F35" s="19"/>
      <c r="G35" s="121"/>
      <c r="H35" s="70" t="s">
        <v>14</v>
      </c>
      <c r="I35" s="59">
        <f t="shared" ref="I35:S35" si="32">SUM(I9:I34)</f>
        <v>0</v>
      </c>
      <c r="J35" s="59">
        <f t="shared" si="32"/>
        <v>0</v>
      </c>
      <c r="K35" s="59">
        <f t="shared" si="32"/>
        <v>0</v>
      </c>
      <c r="L35" s="74">
        <f t="shared" si="32"/>
        <v>0</v>
      </c>
      <c r="M35" s="132">
        <f t="shared" si="32"/>
        <v>0</v>
      </c>
      <c r="N35" s="59">
        <f t="shared" si="32"/>
        <v>0</v>
      </c>
      <c r="O35" s="59">
        <f t="shared" si="32"/>
        <v>0</v>
      </c>
      <c r="P35" s="59">
        <f t="shared" si="32"/>
        <v>0</v>
      </c>
      <c r="Q35" s="132">
        <f t="shared" si="32"/>
        <v>0</v>
      </c>
      <c r="R35" s="132">
        <f t="shared" si="32"/>
        <v>0</v>
      </c>
      <c r="S35" s="150">
        <f t="shared" si="32"/>
        <v>0</v>
      </c>
      <c r="Y35" s="24"/>
    </row>
    <row r="36" spans="1:25" s="9" customFormat="1" ht="27" thickTop="1" thickBot="1" x14ac:dyDescent="0.25">
      <c r="A36" s="51"/>
      <c r="B36" s="52"/>
      <c r="C36" s="53" t="s">
        <v>18</v>
      </c>
      <c r="D36" s="54" t="s">
        <v>15</v>
      </c>
      <c r="E36" s="19"/>
      <c r="F36" s="19"/>
      <c r="G36" s="121"/>
      <c r="H36" s="31"/>
      <c r="I36" s="80"/>
      <c r="J36" s="80"/>
      <c r="K36" s="80"/>
      <c r="L36" s="108"/>
      <c r="M36" s="133"/>
      <c r="N36" s="159"/>
      <c r="O36" s="158"/>
      <c r="P36" s="40"/>
      <c r="Q36" s="85"/>
      <c r="R36" s="40" t="s">
        <v>39</v>
      </c>
      <c r="S36" s="151">
        <f>M35+R35</f>
        <v>0</v>
      </c>
      <c r="T36" s="1"/>
      <c r="Y36" s="25"/>
    </row>
    <row r="37" spans="1:25" ht="13.5" thickTop="1" x14ac:dyDescent="0.2">
      <c r="A37" s="47" t="s">
        <v>1</v>
      </c>
      <c r="B37" s="49"/>
      <c r="C37" s="45" t="s">
        <v>22</v>
      </c>
      <c r="D37" s="72">
        <v>0</v>
      </c>
      <c r="E37" s="55"/>
      <c r="F37" s="55"/>
      <c r="G37" s="122"/>
    </row>
    <row r="38" spans="1:25" x14ac:dyDescent="0.2">
      <c r="A38" s="47" t="s">
        <v>2</v>
      </c>
      <c r="B38" s="49"/>
      <c r="C38" s="45" t="s">
        <v>23</v>
      </c>
      <c r="D38" s="72">
        <v>0</v>
      </c>
      <c r="E38" s="55"/>
      <c r="F38" s="55"/>
      <c r="G38" s="122"/>
    </row>
    <row r="39" spans="1:25" ht="13.5" thickBot="1" x14ac:dyDescent="0.25">
      <c r="A39" s="48" t="s">
        <v>3</v>
      </c>
      <c r="B39" s="50"/>
      <c r="C39" s="46" t="s">
        <v>24</v>
      </c>
      <c r="D39" s="73">
        <v>0</v>
      </c>
      <c r="E39" s="71" t="s">
        <v>13</v>
      </c>
      <c r="F39" s="55"/>
      <c r="G39" s="122"/>
    </row>
    <row r="40" spans="1:25" ht="13.5" thickTop="1" x14ac:dyDescent="0.2">
      <c r="A40" s="32"/>
      <c r="C40" s="172"/>
      <c r="D40" s="173"/>
      <c r="E40" s="71"/>
      <c r="F40" s="55"/>
      <c r="G40" s="122"/>
    </row>
    <row r="41" spans="1:25" x14ac:dyDescent="0.2">
      <c r="A41" s="32" t="s">
        <v>29</v>
      </c>
      <c r="I41" s="68"/>
      <c r="J41" s="68"/>
    </row>
    <row r="42" spans="1:25" x14ac:dyDescent="0.2">
      <c r="A42" s="32"/>
      <c r="I42" s="68"/>
      <c r="J42" s="68"/>
    </row>
    <row r="43" spans="1:25" x14ac:dyDescent="0.2">
      <c r="A43" s="32" t="s">
        <v>40</v>
      </c>
      <c r="I43" s="68"/>
      <c r="J43" s="68"/>
    </row>
    <row r="44" spans="1:25" x14ac:dyDescent="0.2">
      <c r="A44" s="32" t="s">
        <v>30</v>
      </c>
      <c r="I44" s="68"/>
      <c r="J44" s="68"/>
    </row>
    <row r="45" spans="1:25" x14ac:dyDescent="0.2">
      <c r="A45" s="32" t="s">
        <v>31</v>
      </c>
      <c r="I45" s="68"/>
      <c r="J45" s="68"/>
    </row>
    <row r="46" spans="1:25" x14ac:dyDescent="0.2">
      <c r="A46" s="32" t="s">
        <v>37</v>
      </c>
      <c r="I46" s="68"/>
      <c r="J46" s="68"/>
    </row>
    <row r="47" spans="1:25" x14ac:dyDescent="0.2">
      <c r="A47" s="32" t="s">
        <v>42</v>
      </c>
    </row>
    <row r="48" spans="1:25" s="9" customFormat="1" x14ac:dyDescent="0.2">
      <c r="A48" s="3" t="s">
        <v>32</v>
      </c>
      <c r="B48" s="6"/>
      <c r="D48" s="6"/>
      <c r="E48" s="6"/>
      <c r="F48" s="6"/>
      <c r="G48" s="123"/>
      <c r="H48" s="30"/>
      <c r="I48" s="68"/>
      <c r="J48" s="68"/>
      <c r="K48" s="30"/>
      <c r="L48" s="86"/>
      <c r="M48" s="126"/>
      <c r="N48" s="6"/>
      <c r="O48" s="30"/>
      <c r="P48" s="6"/>
      <c r="Q48" s="152"/>
      <c r="R48" s="123"/>
      <c r="S48" s="123"/>
      <c r="Y48" s="25"/>
    </row>
    <row r="49" spans="1:25" s="9" customFormat="1" x14ac:dyDescent="0.2">
      <c r="A49" s="8" t="s">
        <v>33</v>
      </c>
      <c r="B49" s="6"/>
      <c r="D49" s="6"/>
      <c r="E49" s="6"/>
      <c r="F49" s="6"/>
      <c r="G49" s="123"/>
      <c r="H49" s="30"/>
      <c r="I49" s="68"/>
      <c r="J49" s="68"/>
      <c r="K49" s="30"/>
      <c r="L49" s="86"/>
      <c r="M49" s="126"/>
      <c r="N49" s="6"/>
      <c r="O49" s="30"/>
      <c r="P49" s="6"/>
      <c r="Q49" s="152"/>
      <c r="R49" s="123"/>
      <c r="S49" s="123"/>
      <c r="Y49" s="25"/>
    </row>
    <row r="50" spans="1:25" x14ac:dyDescent="0.2">
      <c r="A50" s="43" t="s">
        <v>34</v>
      </c>
      <c r="B50" s="13"/>
      <c r="C50" s="10"/>
      <c r="D50" s="13"/>
      <c r="E50" s="13"/>
      <c r="F50" s="13"/>
      <c r="G50" s="124"/>
      <c r="H50" s="26"/>
      <c r="I50" s="15"/>
      <c r="J50" s="15"/>
      <c r="K50" s="31"/>
      <c r="L50" s="87"/>
      <c r="M50" s="134"/>
      <c r="N50" s="20"/>
      <c r="O50" s="31"/>
      <c r="P50" s="69"/>
      <c r="Q50" s="153"/>
      <c r="R50" s="154"/>
      <c r="S50" s="150"/>
    </row>
    <row r="51" spans="1:25" x14ac:dyDescent="0.2">
      <c r="A51" s="43" t="s">
        <v>35</v>
      </c>
      <c r="B51" s="13"/>
      <c r="C51" s="10"/>
      <c r="D51" s="13"/>
      <c r="E51" s="13"/>
      <c r="F51" s="13"/>
      <c r="G51" s="124"/>
      <c r="H51" s="26"/>
      <c r="I51" s="15"/>
      <c r="J51" s="15"/>
      <c r="K51" s="31"/>
      <c r="L51" s="87"/>
      <c r="M51" s="134"/>
      <c r="N51" s="20"/>
      <c r="O51" s="31"/>
      <c r="P51" s="69"/>
      <c r="Q51" s="153"/>
      <c r="R51" s="154"/>
      <c r="S51" s="150"/>
    </row>
    <row r="52" spans="1:25" x14ac:dyDescent="0.2">
      <c r="A52" s="43" t="s">
        <v>36</v>
      </c>
      <c r="B52" s="13"/>
      <c r="C52" s="10"/>
      <c r="D52" s="13"/>
      <c r="E52" s="13"/>
      <c r="F52" s="13"/>
      <c r="G52" s="124"/>
      <c r="H52" s="26"/>
      <c r="I52" s="15"/>
      <c r="J52" s="15"/>
      <c r="K52" s="31"/>
      <c r="L52" s="87"/>
      <c r="M52" s="134"/>
      <c r="N52" s="20"/>
      <c r="O52" s="31"/>
      <c r="P52" s="69"/>
      <c r="Q52" s="153"/>
      <c r="R52" s="154"/>
      <c r="S52" s="150"/>
    </row>
    <row r="53" spans="1:25" x14ac:dyDescent="0.2">
      <c r="A53" s="32" t="s">
        <v>41</v>
      </c>
      <c r="B53" s="13"/>
      <c r="C53" s="10"/>
      <c r="D53" s="13"/>
      <c r="E53" s="13"/>
      <c r="F53" s="13"/>
      <c r="G53" s="124"/>
      <c r="H53" s="26"/>
      <c r="I53" s="15"/>
      <c r="J53" s="15"/>
      <c r="K53" s="31"/>
      <c r="L53" s="87"/>
      <c r="M53" s="134"/>
      <c r="N53" s="20"/>
      <c r="O53" s="31"/>
      <c r="P53" s="69"/>
      <c r="Q53" s="153"/>
      <c r="R53" s="154"/>
      <c r="S53" s="150"/>
    </row>
    <row r="54" spans="1:25" x14ac:dyDescent="0.2">
      <c r="A54" s="32" t="s">
        <v>48</v>
      </c>
      <c r="B54" s="13"/>
      <c r="C54" s="10"/>
      <c r="D54" s="13"/>
      <c r="E54" s="13"/>
      <c r="F54" s="13"/>
      <c r="G54" s="124"/>
      <c r="H54" s="26"/>
      <c r="I54" s="15"/>
      <c r="J54" s="15"/>
      <c r="K54" s="31"/>
      <c r="L54" s="87"/>
      <c r="M54" s="134"/>
      <c r="N54" s="20"/>
      <c r="O54" s="31"/>
      <c r="P54" s="69"/>
      <c r="Q54" s="153"/>
      <c r="R54" s="154"/>
      <c r="S54" s="150"/>
    </row>
    <row r="55" spans="1:25" x14ac:dyDescent="0.2">
      <c r="A55" s="36" t="s">
        <v>16</v>
      </c>
      <c r="B55" s="13"/>
      <c r="C55" s="10"/>
      <c r="D55" s="13"/>
      <c r="E55" s="13"/>
      <c r="F55" s="13"/>
      <c r="G55" s="124"/>
      <c r="H55" s="26"/>
      <c r="I55" s="15"/>
      <c r="J55" s="15"/>
      <c r="K55" s="26"/>
      <c r="L55" s="88"/>
      <c r="M55" s="135"/>
      <c r="N55" s="20"/>
      <c r="O55" s="26"/>
      <c r="P55" s="14"/>
      <c r="Q55" s="155"/>
      <c r="R55" s="156"/>
      <c r="S55" s="156"/>
    </row>
    <row r="56" spans="1:25" x14ac:dyDescent="0.2">
      <c r="A56" s="37"/>
      <c r="B56" s="13"/>
    </row>
    <row r="57" spans="1:25" x14ac:dyDescent="0.2">
      <c r="B57" s="13"/>
    </row>
    <row r="58" spans="1:25" x14ac:dyDescent="0.2">
      <c r="B58" s="13"/>
    </row>
    <row r="59" spans="1:25" x14ac:dyDescent="0.2">
      <c r="B59" s="13"/>
    </row>
    <row r="60" spans="1:25" x14ac:dyDescent="0.2">
      <c r="B60" s="13"/>
    </row>
    <row r="61" spans="1:25" x14ac:dyDescent="0.2">
      <c r="B61" s="13"/>
    </row>
    <row r="62" spans="1:25" x14ac:dyDescent="0.2">
      <c r="B62" s="13"/>
    </row>
    <row r="63" spans="1:25" x14ac:dyDescent="0.2">
      <c r="B63" s="13"/>
    </row>
    <row r="64" spans="1:25" x14ac:dyDescent="0.2">
      <c r="B64" s="13"/>
    </row>
    <row r="65" spans="2:2" x14ac:dyDescent="0.2">
      <c r="B65" s="13"/>
    </row>
    <row r="66" spans="2:2" x14ac:dyDescent="0.2">
      <c r="B66" s="13"/>
    </row>
    <row r="67" spans="2:2" x14ac:dyDescent="0.2">
      <c r="B67" s="13"/>
    </row>
  </sheetData>
  <sheetProtection algorithmName="SHA-512" hashValue="bSqsLO85RTUqwV2n45uNmYT/Xcpz8RU/G+j9cVeqk+vjrgPmYjTfEHZUsbKeIrpQTSdPlo3AX6BLeDSVduwBYw==" saltValue="tdfAKWzd8GtGJuW1gN6iYQ==" spinCount="100000" sheet="1" objects="1" scenarios="1"/>
  <mergeCells count="2">
    <mergeCell ref="B2:H2"/>
    <mergeCell ref="A32:A33"/>
  </mergeCells>
  <pageMargins left="0.23622047244094491" right="0.27559055118110237" top="0.19685039370078741" bottom="0.19685039370078741" header="0" footer="0"/>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2020-11-23T11:30:50Z</cp:lastPrinted>
  <dcterms:created xsi:type="dcterms:W3CDTF">2010-06-17T11:52:31Z</dcterms:created>
  <dcterms:modified xsi:type="dcterms:W3CDTF">2021-07-15T13:22:55Z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I_Staat van Tarieven en prijzen v1.3.xlsx</vt:lpwstr>
  </property>
</Properties>
</file>